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76f892805fb67d7/Dokumen/skripsi/Skripsi Desember/otw upload/"/>
    </mc:Choice>
  </mc:AlternateContent>
  <xr:revisionPtr revIDLastSave="0" documentId="8_{02A8CCCA-7AE3-4A16-A222-84D5BD48B76D}" xr6:coauthVersionLast="47" xr6:coauthVersionMax="47" xr10:uidLastSave="{00000000-0000-0000-0000-000000000000}"/>
  <bookViews>
    <workbookView xWindow="-110" yWindow="-110" windowWidth="19420" windowHeight="10300" xr2:uid="{151D7B62-3B4E-4187-9BB4-DAE524D9C34F}"/>
  </bookViews>
  <sheets>
    <sheet name="Olah Data" sheetId="2" r:id="rId1"/>
    <sheet name="Sheet1" sheetId="1" r:id="rId2"/>
  </sheets>
  <externalReferences>
    <externalReference r:id="rId3"/>
    <externalReference r:id="rId4"/>
  </externalReferences>
  <definedNames>
    <definedName name="teste">OFFSET('[2]Critical task'!XEE1048576,MATCH('[2]Critical task'!XEE1,'[2]Critical task'!XEE1:XEE985,0),0,COUNTIF('[2]Critical task'!XEE1:XEE985,'[2]Critical task'!XEE1),1)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3" i="2" l="1"/>
  <c r="F42" i="2"/>
  <c r="F44" i="2" s="1"/>
  <c r="F41" i="2"/>
  <c r="F40" i="2"/>
  <c r="F39" i="2"/>
  <c r="F38" i="2"/>
  <c r="E35" i="2"/>
  <c r="C35" i="2"/>
  <c r="E34" i="2"/>
  <c r="C34" i="2"/>
  <c r="E33" i="2"/>
  <c r="C33" i="2"/>
  <c r="E32" i="2"/>
  <c r="C32" i="2"/>
  <c r="E31" i="2"/>
  <c r="C31" i="2"/>
  <c r="C36" i="2" s="1"/>
  <c r="E30" i="2"/>
  <c r="E36" i="2" s="1"/>
  <c r="C30" i="2"/>
  <c r="D27" i="2"/>
  <c r="D26" i="2"/>
  <c r="C26" i="2"/>
  <c r="G26" i="2" s="1"/>
  <c r="D25" i="2"/>
  <c r="C25" i="2"/>
  <c r="G25" i="2" s="1"/>
  <c r="D24" i="2"/>
  <c r="H24" i="2" s="1"/>
  <c r="I24" i="2" s="1"/>
  <c r="J24" i="2" s="1"/>
  <c r="C24" i="2"/>
  <c r="G24" i="2" s="1"/>
  <c r="D23" i="2"/>
  <c r="H23" i="2" s="1"/>
  <c r="I23" i="2" s="1"/>
  <c r="J23" i="2" s="1"/>
  <c r="C23" i="2"/>
  <c r="G23" i="2" s="1"/>
  <c r="D22" i="2"/>
  <c r="C22" i="2"/>
  <c r="G22" i="2" s="1"/>
  <c r="D21" i="2"/>
  <c r="C21" i="2"/>
  <c r="C27" i="2" s="1"/>
  <c r="D20" i="2"/>
  <c r="F16" i="2"/>
  <c r="E16" i="2"/>
  <c r="D16" i="2"/>
  <c r="C16" i="2"/>
  <c r="B16" i="2"/>
  <c r="B26" i="2" s="1"/>
  <c r="F15" i="2"/>
  <c r="E15" i="2"/>
  <c r="D15" i="2"/>
  <c r="C15" i="2"/>
  <c r="B15" i="2"/>
  <c r="B25" i="2" s="1"/>
  <c r="F14" i="2"/>
  <c r="E14" i="2"/>
  <c r="D14" i="2"/>
  <c r="C14" i="2"/>
  <c r="B14" i="2"/>
  <c r="B24" i="2" s="1"/>
  <c r="F13" i="2"/>
  <c r="E13" i="2"/>
  <c r="D13" i="2"/>
  <c r="C13" i="2"/>
  <c r="B13" i="2"/>
  <c r="B23" i="2" s="1"/>
  <c r="F12" i="2"/>
  <c r="E12" i="2"/>
  <c r="D12" i="2"/>
  <c r="C12" i="2"/>
  <c r="B12" i="2"/>
  <c r="B22" i="2" s="1"/>
  <c r="F11" i="2"/>
  <c r="E11" i="2"/>
  <c r="E17" i="2" s="1"/>
  <c r="D11" i="2"/>
  <c r="D17" i="2" s="1"/>
  <c r="C11" i="2"/>
  <c r="C17" i="2" s="1"/>
  <c r="B11" i="2"/>
  <c r="B21" i="2" s="1"/>
  <c r="D10" i="2"/>
  <c r="N8" i="2"/>
  <c r="M8" i="2"/>
  <c r="L8" i="2"/>
  <c r="O7" i="2"/>
  <c r="R4" i="2" s="1"/>
  <c r="O6" i="2"/>
  <c r="R6" i="2" s="1"/>
  <c r="O4" i="2"/>
  <c r="R7" i="2" s="1"/>
  <c r="K8" i="2"/>
  <c r="I8" i="2"/>
  <c r="O5" i="2" l="1"/>
  <c r="R5" i="2" s="1"/>
  <c r="J8" i="2"/>
  <c r="H22" i="2"/>
  <c r="I22" i="2" s="1"/>
  <c r="J22" i="2" s="1"/>
  <c r="H26" i="2"/>
  <c r="I26" i="2" s="1"/>
  <c r="J26" i="2" s="1"/>
  <c r="H25" i="2"/>
  <c r="I25" i="2" s="1"/>
  <c r="J25" i="2" s="1"/>
  <c r="G16" i="2"/>
  <c r="G15" i="2"/>
  <c r="G14" i="2"/>
  <c r="G13" i="2"/>
  <c r="G12" i="2"/>
  <c r="G11" i="2"/>
  <c r="D28" i="2"/>
  <c r="H21" i="2"/>
  <c r="C18" i="2"/>
  <c r="D18" i="2"/>
  <c r="F21" i="2"/>
  <c r="F22" i="2"/>
  <c r="F23" i="2"/>
  <c r="F24" i="2"/>
  <c r="F25" i="2"/>
  <c r="F26" i="2"/>
  <c r="E18" i="2"/>
  <c r="G21" i="2"/>
  <c r="O3" i="2"/>
  <c r="I15" i="2" l="1"/>
  <c r="H15" i="2"/>
  <c r="I21" i="2"/>
  <c r="H27" i="2"/>
  <c r="H28" i="2"/>
  <c r="I16" i="2"/>
  <c r="H16" i="2"/>
  <c r="F28" i="2"/>
  <c r="F27" i="2"/>
  <c r="G28" i="2"/>
  <c r="G27" i="2"/>
  <c r="G17" i="2"/>
  <c r="I11" i="2"/>
  <c r="H11" i="2"/>
  <c r="R8" i="2"/>
  <c r="O8" i="2"/>
  <c r="I12" i="2"/>
  <c r="H12" i="2"/>
  <c r="I13" i="2"/>
  <c r="H13" i="2"/>
  <c r="I14" i="2"/>
  <c r="H14" i="2"/>
  <c r="R9" i="2" l="1"/>
  <c r="H18" i="2"/>
  <c r="I18" i="2"/>
  <c r="I17" i="2"/>
  <c r="H17" i="2"/>
  <c r="J21" i="2"/>
  <c r="I27" i="2"/>
  <c r="I28" i="2"/>
  <c r="J27" i="2" l="1"/>
  <c r="J28" i="2"/>
  <c r="S7" i="2"/>
  <c r="S5" i="2"/>
  <c r="S4" i="2"/>
  <c r="S6" i="2"/>
  <c r="S8" i="2"/>
  <c r="T4" i="2" l="1"/>
  <c r="T5" i="2" s="1"/>
  <c r="T6" i="2" s="1"/>
  <c r="T7" i="2" s="1"/>
  <c r="T8" i="2" s="1"/>
  <c r="S9" i="2"/>
</calcChain>
</file>

<file path=xl/sharedStrings.xml><?xml version="1.0" encoding="utf-8"?>
<sst xmlns="http://schemas.openxmlformats.org/spreadsheetml/2006/main" count="80" uniqueCount="44">
  <si>
    <t>No.</t>
  </si>
  <si>
    <t>Bulan ke-</t>
  </si>
  <si>
    <t>Jumlah hasil produksi</t>
  </si>
  <si>
    <t>Jumlah produk reject</t>
  </si>
  <si>
    <t>No</t>
  </si>
  <si>
    <t>Jenis Defect</t>
  </si>
  <si>
    <t>April</t>
  </si>
  <si>
    <t>May</t>
  </si>
  <si>
    <t>June</t>
  </si>
  <si>
    <t>July</t>
  </si>
  <si>
    <t>August</t>
  </si>
  <si>
    <t>September</t>
  </si>
  <si>
    <t>Jumlah</t>
  </si>
  <si>
    <t>Defect Procentage</t>
  </si>
  <si>
    <t>Damaged Capseal</t>
  </si>
  <si>
    <t>Defect Type</t>
  </si>
  <si>
    <t>Total</t>
  </si>
  <si>
    <t>Procentage</t>
  </si>
  <si>
    <t>Cummulative</t>
  </si>
  <si>
    <t>Broken Bottle hinge</t>
  </si>
  <si>
    <t>Damage label</t>
  </si>
  <si>
    <t>No Label</t>
  </si>
  <si>
    <t>Dented Bottle</t>
  </si>
  <si>
    <t>Damaged Label</t>
  </si>
  <si>
    <t>Broken bottle hinge</t>
  </si>
  <si>
    <t>Total Defect</t>
  </si>
  <si>
    <t>Damage capseal</t>
  </si>
  <si>
    <t>Periode</t>
  </si>
  <si>
    <t>Jumlah Produksi</t>
  </si>
  <si>
    <t>Proportion</t>
  </si>
  <si>
    <t>P</t>
  </si>
  <si>
    <t>CL</t>
  </si>
  <si>
    <t>UCL</t>
  </si>
  <si>
    <t>LCL</t>
  </si>
  <si>
    <t>Rata-Rata</t>
  </si>
  <si>
    <t>Unit Produksi</t>
  </si>
  <si>
    <t>Opportunities</t>
  </si>
  <si>
    <t>DPU</t>
  </si>
  <si>
    <t>TOP</t>
  </si>
  <si>
    <t>DPO</t>
  </si>
  <si>
    <t>DPMO</t>
  </si>
  <si>
    <t>Level Sigma</t>
  </si>
  <si>
    <t>Persen defect</t>
  </si>
  <si>
    <t>jumlah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</si>
</sst>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(* #,##0_);_(* \(#,##0\);_(* &quot;-&quot;??_);_(@_)"/>
    <numFmt numFmtId="165" formatCode="0.000"/>
    <numFmt numFmtId="166" formatCode="0.0000"/>
    <numFmt numFmtId="167" formatCode="#,##0.0000"/>
    <numFmt numFmtId="168" formatCode="0.00000"/>
    <numFmt numFmtId="169" formatCode="_(* #,##0.0000_);_(* \(#,##0.0000\);_(* &quot;-&quot;??_);_(@_)"/>
    <numFmt numFmtId="170" formatCode="0.0"/>
    <numFmt numFmtId="171" formatCode="0.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1" xfId="0" applyBorder="1" applyAlignment="1">
      <alignment horizontal="left"/>
    </xf>
    <xf numFmtId="164" fontId="0" fillId="0" borderId="1" xfId="1" applyNumberFormat="1" applyFont="1" applyBorder="1"/>
    <xf numFmtId="0" fontId="0" fillId="0" borderId="1" xfId="0" applyBorder="1" applyAlignment="1">
      <alignment horizontal="center"/>
    </xf>
    <xf numFmtId="164" fontId="0" fillId="0" borderId="1" xfId="0" applyNumberFormat="1" applyBorder="1"/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/>
    <xf numFmtId="164" fontId="3" fillId="0" borderId="0" xfId="0" applyNumberFormat="1" applyFont="1"/>
    <xf numFmtId="9" fontId="3" fillId="0" borderId="0" xfId="0" applyNumberFormat="1" applyFont="1"/>
    <xf numFmtId="9" fontId="3" fillId="0" borderId="6" xfId="0" applyNumberFormat="1" applyFont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9" fontId="0" fillId="0" borderId="0" xfId="0" applyNumberFormat="1"/>
    <xf numFmtId="0" fontId="2" fillId="0" borderId="9" xfId="0" applyFont="1" applyBorder="1"/>
    <xf numFmtId="164" fontId="3" fillId="0" borderId="10" xfId="0" applyNumberFormat="1" applyFont="1" applyBorder="1"/>
    <xf numFmtId="9" fontId="3" fillId="0" borderId="10" xfId="0" applyNumberFormat="1" applyFont="1" applyBorder="1"/>
    <xf numFmtId="0" fontId="3" fillId="0" borderId="11" xfId="0" applyFont="1" applyBorder="1"/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3" fontId="0" fillId="0" borderId="1" xfId="0" applyNumberFormat="1" applyBorder="1"/>
    <xf numFmtId="166" fontId="0" fillId="0" borderId="1" xfId="0" applyNumberFormat="1" applyBorder="1"/>
    <xf numFmtId="166" fontId="0" fillId="0" borderId="0" xfId="0" applyNumberFormat="1"/>
    <xf numFmtId="166" fontId="3" fillId="0" borderId="12" xfId="0" applyNumberFormat="1" applyFont="1" applyBorder="1" applyAlignment="1">
      <alignment horizontal="center"/>
    </xf>
    <xf numFmtId="167" fontId="0" fillId="0" borderId="1" xfId="0" applyNumberFormat="1" applyBorder="1"/>
    <xf numFmtId="166" fontId="0" fillId="2" borderId="1" xfId="0" applyNumberFormat="1" applyFill="1" applyBorder="1"/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8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/>
    </xf>
    <xf numFmtId="0" fontId="4" fillId="0" borderId="0" xfId="0" applyFont="1"/>
    <xf numFmtId="3" fontId="4" fillId="0" borderId="0" xfId="0" applyNumberFormat="1" applyFont="1" applyAlignment="1">
      <alignment horizontal="center"/>
    </xf>
    <xf numFmtId="166" fontId="4" fillId="0" borderId="0" xfId="0" applyNumberFormat="1" applyFont="1"/>
    <xf numFmtId="1" fontId="4" fillId="0" borderId="0" xfId="0" applyNumberFormat="1" applyFont="1"/>
    <xf numFmtId="169" fontId="4" fillId="0" borderId="0" xfId="0" applyNumberFormat="1" applyFont="1" applyAlignment="1">
      <alignment horizontal="center" vertical="center"/>
    </xf>
    <xf numFmtId="168" fontId="0" fillId="0" borderId="0" xfId="0" applyNumberFormat="1"/>
    <xf numFmtId="1" fontId="0" fillId="0" borderId="0" xfId="0" applyNumberFormat="1"/>
    <xf numFmtId="170" fontId="0" fillId="0" borderId="0" xfId="0" applyNumberFormat="1"/>
    <xf numFmtId="164" fontId="0" fillId="0" borderId="0" xfId="0" applyNumberFormat="1"/>
    <xf numFmtId="171" fontId="0" fillId="0" borderId="1" xfId="2" applyNumberFormat="1" applyFont="1" applyBorder="1"/>
    <xf numFmtId="166" fontId="0" fillId="0" borderId="1" xfId="2" applyNumberFormat="1" applyFont="1" applyBorder="1"/>
    <xf numFmtId="171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tx1"/>
                </a:solidFill>
              </a:rPr>
              <a:t>P </a:t>
            </a:r>
            <a:r>
              <a:rPr lang="en-US" i="1">
                <a:solidFill>
                  <a:schemeClr val="tx1"/>
                </a:solidFill>
              </a:rPr>
              <a:t>Control Chart</a:t>
            </a:r>
            <a:endParaRPr lang="id-ID" i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plotArea>
      <c:layout/>
      <c:lineChart>
        <c:grouping val="standard"/>
        <c:varyColors val="0"/>
        <c:ser>
          <c:idx val="2"/>
          <c:order val="2"/>
          <c:tx>
            <c:strRef>
              <c:f>'Olah Data'!$E$10</c:f>
              <c:strCache>
                <c:ptCount val="1"/>
                <c:pt idx="0">
                  <c:v>Proportion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85000"/>
                </a:schemeClr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'Olah Data'!$B$11:$B$18</c:f>
              <c:strCache>
                <c:ptCount val="8"/>
                <c:pt idx="0">
                  <c:v>April</c:v>
                </c:pt>
                <c:pt idx="1">
                  <c:v>May</c:v>
                </c:pt>
                <c:pt idx="2">
                  <c:v>June</c:v>
                </c:pt>
                <c:pt idx="3">
                  <c:v>July</c:v>
                </c:pt>
                <c:pt idx="4">
                  <c:v>August</c:v>
                </c:pt>
                <c:pt idx="5">
                  <c:v>September</c:v>
                </c:pt>
                <c:pt idx="6">
                  <c:v>Total</c:v>
                </c:pt>
                <c:pt idx="7">
                  <c:v>Rata-Rata</c:v>
                </c:pt>
              </c:strCache>
            </c:strRef>
          </c:cat>
          <c:val>
            <c:numRef>
              <c:f>'Olah Data'!$E$11:$E$16</c:f>
              <c:numCache>
                <c:formatCode>0.000</c:formatCode>
                <c:ptCount val="6"/>
                <c:pt idx="0">
                  <c:v>1.5258287352826172E-2</c:v>
                </c:pt>
                <c:pt idx="1">
                  <c:v>1.5833783091609745E-2</c:v>
                </c:pt>
                <c:pt idx="2">
                  <c:v>1.5509824439018719E-2</c:v>
                </c:pt>
                <c:pt idx="3">
                  <c:v>1.5345195729537367E-2</c:v>
                </c:pt>
                <c:pt idx="4">
                  <c:v>1.5699115044247789E-2</c:v>
                </c:pt>
                <c:pt idx="5">
                  <c:v>1.5665786495662016E-2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D4-476A-8A95-5E1D72B34AF9}"/>
            </c:ext>
          </c:extLst>
        </c:ser>
        <c:ser>
          <c:idx val="4"/>
          <c:order val="4"/>
          <c:tx>
            <c:strRef>
              <c:f>'Olah Data'!$G$10</c:f>
              <c:strCache>
                <c:ptCount val="1"/>
                <c:pt idx="0">
                  <c:v>CL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'Olah Data'!$B$11:$B$18</c:f>
              <c:strCache>
                <c:ptCount val="8"/>
                <c:pt idx="0">
                  <c:v>April</c:v>
                </c:pt>
                <c:pt idx="1">
                  <c:v>May</c:v>
                </c:pt>
                <c:pt idx="2">
                  <c:v>June</c:v>
                </c:pt>
                <c:pt idx="3">
                  <c:v>July</c:v>
                </c:pt>
                <c:pt idx="4">
                  <c:v>August</c:v>
                </c:pt>
                <c:pt idx="5">
                  <c:v>September</c:v>
                </c:pt>
                <c:pt idx="6">
                  <c:v>Total</c:v>
                </c:pt>
                <c:pt idx="7">
                  <c:v>Rata-Rata</c:v>
                </c:pt>
              </c:strCache>
            </c:strRef>
          </c:cat>
          <c:val>
            <c:numRef>
              <c:f>'Olah Data'!$G$11:$G$16</c:f>
              <c:numCache>
                <c:formatCode>0.0000</c:formatCode>
                <c:ptCount val="6"/>
                <c:pt idx="0">
                  <c:v>1.556726757709574E-2</c:v>
                </c:pt>
                <c:pt idx="1">
                  <c:v>1.556726757709574E-2</c:v>
                </c:pt>
                <c:pt idx="2">
                  <c:v>1.556726757709574E-2</c:v>
                </c:pt>
                <c:pt idx="3">
                  <c:v>1.556726757709574E-2</c:v>
                </c:pt>
                <c:pt idx="4">
                  <c:v>1.556726757709574E-2</c:v>
                </c:pt>
                <c:pt idx="5">
                  <c:v>1.556726757709574E-2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2D4-476A-8A95-5E1D72B34AF9}"/>
            </c:ext>
          </c:extLst>
        </c:ser>
        <c:ser>
          <c:idx val="5"/>
          <c:order val="5"/>
          <c:tx>
            <c:strRef>
              <c:f>'Olah Data'!$H$10</c:f>
              <c:strCache>
                <c:ptCount val="1"/>
                <c:pt idx="0">
                  <c:v>UCL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'Olah Data'!$B$11:$B$18</c:f>
              <c:strCache>
                <c:ptCount val="8"/>
                <c:pt idx="0">
                  <c:v>April</c:v>
                </c:pt>
                <c:pt idx="1">
                  <c:v>May</c:v>
                </c:pt>
                <c:pt idx="2">
                  <c:v>June</c:v>
                </c:pt>
                <c:pt idx="3">
                  <c:v>July</c:v>
                </c:pt>
                <c:pt idx="4">
                  <c:v>August</c:v>
                </c:pt>
                <c:pt idx="5">
                  <c:v>September</c:v>
                </c:pt>
                <c:pt idx="6">
                  <c:v>Total</c:v>
                </c:pt>
                <c:pt idx="7">
                  <c:v>Rata-Rata</c:v>
                </c:pt>
              </c:strCache>
            </c:strRef>
          </c:cat>
          <c:val>
            <c:numRef>
              <c:f>'Olah Data'!$H$11:$H$16</c:f>
              <c:numCache>
                <c:formatCode>0.0000</c:formatCode>
                <c:ptCount val="6"/>
                <c:pt idx="0">
                  <c:v>1.6341365877294348E-2</c:v>
                </c:pt>
                <c:pt idx="1">
                  <c:v>1.6255841943967297E-2</c:v>
                </c:pt>
                <c:pt idx="2">
                  <c:v>1.6298382033731455E-2</c:v>
                </c:pt>
                <c:pt idx="3">
                  <c:v>1.6267863027486746E-2</c:v>
                </c:pt>
                <c:pt idx="4">
                  <c:v>1.6205120608076464E-2</c:v>
                </c:pt>
                <c:pt idx="5">
                  <c:v>1.6288567039999237E-2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D4-476A-8A95-5E1D72B34AF9}"/>
            </c:ext>
          </c:extLst>
        </c:ser>
        <c:ser>
          <c:idx val="6"/>
          <c:order val="6"/>
          <c:tx>
            <c:strRef>
              <c:f>'Olah Data'!$I$10</c:f>
              <c:strCache>
                <c:ptCount val="1"/>
                <c:pt idx="0">
                  <c:v>LCL</c:v>
                </c:pt>
              </c:strCache>
            </c:strRef>
          </c:tx>
          <c:spPr>
            <a:ln w="28575" cap="rnd">
              <a:solidFill>
                <a:srgbClr val="92D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noFill/>
              </a:ln>
              <a:effectLst/>
            </c:spPr>
          </c:marker>
          <c:cat>
            <c:strRef>
              <c:f>'Olah Data'!$B$11:$B$18</c:f>
              <c:strCache>
                <c:ptCount val="8"/>
                <c:pt idx="0">
                  <c:v>April</c:v>
                </c:pt>
                <c:pt idx="1">
                  <c:v>May</c:v>
                </c:pt>
                <c:pt idx="2">
                  <c:v>June</c:v>
                </c:pt>
                <c:pt idx="3">
                  <c:v>July</c:v>
                </c:pt>
                <c:pt idx="4">
                  <c:v>August</c:v>
                </c:pt>
                <c:pt idx="5">
                  <c:v>September</c:v>
                </c:pt>
                <c:pt idx="6">
                  <c:v>Total</c:v>
                </c:pt>
                <c:pt idx="7">
                  <c:v>Rata-Rata</c:v>
                </c:pt>
              </c:strCache>
            </c:strRef>
          </c:cat>
          <c:val>
            <c:numRef>
              <c:f>'Olah Data'!$I$11:$I$16</c:f>
              <c:numCache>
                <c:formatCode>0.0000</c:formatCode>
                <c:ptCount val="6"/>
                <c:pt idx="0">
                  <c:v>1.479316927689713E-2</c:v>
                </c:pt>
                <c:pt idx="1">
                  <c:v>1.4878693210224182E-2</c:v>
                </c:pt>
                <c:pt idx="2">
                  <c:v>1.4836153120460023E-2</c:v>
                </c:pt>
                <c:pt idx="3">
                  <c:v>1.4866672126704734E-2</c:v>
                </c:pt>
                <c:pt idx="4">
                  <c:v>1.4929414546115016E-2</c:v>
                </c:pt>
                <c:pt idx="5">
                  <c:v>1.4845968114192244E-2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2D4-476A-8A95-5E1D72B34A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7182784"/>
        <c:axId val="987180384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'Olah Data'!$C$10</c15:sqref>
                        </c15:formulaRef>
                      </c:ext>
                    </c:extLst>
                    <c:strCache>
                      <c:ptCount val="1"/>
                      <c:pt idx="0">
                        <c:v>Jumlah Produksi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ormulaRef>
                          <c15:sqref>'Olah Data'!$B$11:$B$18</c15:sqref>
                        </c15:formulaRef>
                      </c:ext>
                    </c:extLst>
                    <c:strCache>
                      <c:ptCount val="8"/>
                      <c:pt idx="0">
                        <c:v>April</c:v>
                      </c:pt>
                      <c:pt idx="1">
                        <c:v>May</c:v>
                      </c:pt>
                      <c:pt idx="2">
                        <c:v>June</c:v>
                      </c:pt>
                      <c:pt idx="3">
                        <c:v>July</c:v>
                      </c:pt>
                      <c:pt idx="4">
                        <c:v>August</c:v>
                      </c:pt>
                      <c:pt idx="5">
                        <c:v>September</c:v>
                      </c:pt>
                      <c:pt idx="6">
                        <c:v>Total</c:v>
                      </c:pt>
                      <c:pt idx="7">
                        <c:v>Rata-Rata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'Olah Data'!$C$11:$C$16</c15:sqref>
                        </c15:formulaRef>
                      </c:ext>
                    </c:extLst>
                    <c:numCache>
                      <c:formatCode>#,##0</c:formatCode>
                      <c:ptCount val="6"/>
                      <c:pt idx="0">
                        <c:v>230170</c:v>
                      </c:pt>
                      <c:pt idx="1">
                        <c:v>290897</c:v>
                      </c:pt>
                      <c:pt idx="2">
                        <c:v>258030</c:v>
                      </c:pt>
                      <c:pt idx="3">
                        <c:v>281000</c:v>
                      </c:pt>
                      <c:pt idx="4">
                        <c:v>339000</c:v>
                      </c:pt>
                      <c:pt idx="5">
                        <c:v>265100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4-E2D4-476A-8A95-5E1D72B34AF9}"/>
                  </c:ext>
                </c:extLst>
              </c15:ser>
            </c15:filteredLineSeries>
            <c15:filteredLineSeries>
              <c15:ser>
                <c:idx val="1"/>
                <c:order val="1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'Olah Data'!$D$10</c15:sqref>
                        </c15:formulaRef>
                      </c:ext>
                    </c:extLst>
                    <c:strCache>
                      <c:ptCount val="1"/>
                      <c:pt idx="0">
                        <c:v>Jumlah produk reject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'Olah Data'!$B$11:$B$18</c15:sqref>
                        </c15:formulaRef>
                      </c:ext>
                    </c:extLst>
                    <c:strCache>
                      <c:ptCount val="8"/>
                      <c:pt idx="0">
                        <c:v>April</c:v>
                      </c:pt>
                      <c:pt idx="1">
                        <c:v>May</c:v>
                      </c:pt>
                      <c:pt idx="2">
                        <c:v>June</c:v>
                      </c:pt>
                      <c:pt idx="3">
                        <c:v>July</c:v>
                      </c:pt>
                      <c:pt idx="4">
                        <c:v>August</c:v>
                      </c:pt>
                      <c:pt idx="5">
                        <c:v>September</c:v>
                      </c:pt>
                      <c:pt idx="6">
                        <c:v>Total</c:v>
                      </c:pt>
                      <c:pt idx="7">
                        <c:v>Rata-Rata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'Olah Data'!$D$11:$D$16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6"/>
                      <c:pt idx="0">
                        <c:v>3512</c:v>
                      </c:pt>
                      <c:pt idx="1">
                        <c:v>4606</c:v>
                      </c:pt>
                      <c:pt idx="2">
                        <c:v>4002</c:v>
                      </c:pt>
                      <c:pt idx="3">
                        <c:v>4312</c:v>
                      </c:pt>
                      <c:pt idx="4">
                        <c:v>5322</c:v>
                      </c:pt>
                      <c:pt idx="5">
                        <c:v>4153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E2D4-476A-8A95-5E1D72B34AF9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'Olah Data'!$F$10</c15:sqref>
                        </c15:formulaRef>
                      </c:ext>
                    </c:extLst>
                    <c:strCache>
                      <c:ptCount val="1"/>
                      <c:pt idx="0">
                        <c:v>P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'Olah Data'!$B$11:$B$18</c15:sqref>
                        </c15:formulaRef>
                      </c:ext>
                    </c:extLst>
                    <c:strCache>
                      <c:ptCount val="8"/>
                      <c:pt idx="0">
                        <c:v>April</c:v>
                      </c:pt>
                      <c:pt idx="1">
                        <c:v>May</c:v>
                      </c:pt>
                      <c:pt idx="2">
                        <c:v>June</c:v>
                      </c:pt>
                      <c:pt idx="3">
                        <c:v>July</c:v>
                      </c:pt>
                      <c:pt idx="4">
                        <c:v>August</c:v>
                      </c:pt>
                      <c:pt idx="5">
                        <c:v>September</c:v>
                      </c:pt>
                      <c:pt idx="6">
                        <c:v>Total</c:v>
                      </c:pt>
                      <c:pt idx="7">
                        <c:v>Rata-Rata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'Olah Data'!$F$11:$F$16</c15:sqref>
                        </c15:formulaRef>
                      </c:ext>
                    </c:extLst>
                    <c:numCache>
                      <c:formatCode>0.0000</c:formatCode>
                      <c:ptCount val="6"/>
                      <c:pt idx="0">
                        <c:v>1.5258287352826172E-2</c:v>
                      </c:pt>
                      <c:pt idx="1">
                        <c:v>1.5833783091609745E-2</c:v>
                      </c:pt>
                      <c:pt idx="2">
                        <c:v>1.5509824439018719E-2</c:v>
                      </c:pt>
                      <c:pt idx="3">
                        <c:v>1.5345195729537367E-2</c:v>
                      </c:pt>
                      <c:pt idx="4">
                        <c:v>1.5699115044247789E-2</c:v>
                      </c:pt>
                      <c:pt idx="5">
                        <c:v>1.5665786495662016E-2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E2D4-476A-8A95-5E1D72B34AF9}"/>
                  </c:ext>
                </c:extLst>
              </c15:ser>
            </c15:filteredLineSeries>
          </c:ext>
        </c:extLst>
      </c:lineChart>
      <c:catAx>
        <c:axId val="987182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987180384"/>
        <c:crosses val="autoZero"/>
        <c:auto val="1"/>
        <c:lblAlgn val="ctr"/>
        <c:lblOffset val="100"/>
        <c:noMultiLvlLbl val="0"/>
      </c:catAx>
      <c:valAx>
        <c:axId val="98718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987182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Reject Kemasan Kecap PET</a:t>
            </a:r>
            <a:r>
              <a:rPr lang="en-US" sz="1200" baseline="0"/>
              <a:t> 600ml Periode April-September 2024</a:t>
            </a:r>
            <a:endParaRPr lang="id-ID" sz="1200"/>
          </a:p>
        </c:rich>
      </c:tx>
      <c:layout>
        <c:manualLayout>
          <c:xMode val="edge"/>
          <c:yMode val="edge"/>
          <c:x val="0.2358611111111111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'Olah Data'!$R$3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d-ID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'Olah Data'!$Q$4:$Q$8</c:f>
              <c:strCache>
                <c:ptCount val="5"/>
                <c:pt idx="0">
                  <c:v>Damage label</c:v>
                </c:pt>
                <c:pt idx="1">
                  <c:v>No Label</c:v>
                </c:pt>
                <c:pt idx="2">
                  <c:v>Dented Bottle</c:v>
                </c:pt>
                <c:pt idx="3">
                  <c:v>Broken bottle hinge</c:v>
                </c:pt>
                <c:pt idx="4">
                  <c:v>Damage capseal</c:v>
                </c:pt>
              </c:strCache>
            </c:strRef>
          </c:cat>
          <c:val>
            <c:numRef>
              <c:f>'Olah Data'!$R$4:$R$8</c:f>
              <c:numCache>
                <c:formatCode>_(* #,##0_);_(* \(#,##0\);_(* "-"??_);_(@_)</c:formatCode>
                <c:ptCount val="5"/>
                <c:pt idx="0">
                  <c:v>8477</c:v>
                </c:pt>
                <c:pt idx="1">
                  <c:v>7779</c:v>
                </c:pt>
                <c:pt idx="2">
                  <c:v>4108</c:v>
                </c:pt>
                <c:pt idx="3">
                  <c:v>2941</c:v>
                </c:pt>
                <c:pt idx="4">
                  <c:v>2602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6-433D-8A71-B733E53269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037853056"/>
        <c:axId val="1037854976"/>
      </c:barChart>
      <c:lineChart>
        <c:grouping val="standard"/>
        <c:varyColors val="0"/>
        <c:ser>
          <c:idx val="1"/>
          <c:order val="1"/>
          <c:tx>
            <c:strRef>
              <c:f>'Olah Data'!$T$3</c:f>
              <c:strCache>
                <c:ptCount val="1"/>
                <c:pt idx="0">
                  <c:v>Cummulative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d-ID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'Olah Data'!$Q$4:$Q$8</c:f>
              <c:strCache>
                <c:ptCount val="5"/>
                <c:pt idx="0">
                  <c:v>Damage label</c:v>
                </c:pt>
                <c:pt idx="1">
                  <c:v>No Label</c:v>
                </c:pt>
                <c:pt idx="2">
                  <c:v>Dented Bottle</c:v>
                </c:pt>
                <c:pt idx="3">
                  <c:v>Broken bottle hinge</c:v>
                </c:pt>
                <c:pt idx="4">
                  <c:v>Damage capseal</c:v>
                </c:pt>
              </c:strCache>
            </c:strRef>
          </c:cat>
          <c:val>
            <c:numRef>
              <c:f>'Olah Data'!$T$4:$T$8</c:f>
              <c:numCache>
                <c:formatCode>0%</c:formatCode>
                <c:ptCount val="5"/>
                <c:pt idx="0">
                  <c:v>0.32720886246960279</c:v>
                </c:pt>
                <c:pt idx="1">
                  <c:v>0.62747519975296251</c:v>
                </c:pt>
                <c:pt idx="2">
                  <c:v>0.78604238236769985</c:v>
                </c:pt>
                <c:pt idx="3">
                  <c:v>0.89956382444899063</c:v>
                </c:pt>
                <c:pt idx="4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36-433D-8A71-B733E53269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7973136"/>
        <c:axId val="1107985616"/>
      </c:lineChart>
      <c:catAx>
        <c:axId val="1037853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1037854976"/>
        <c:crosses val="autoZero"/>
        <c:auto val="1"/>
        <c:lblAlgn val="ctr"/>
        <c:lblOffset val="100"/>
        <c:noMultiLvlLbl val="0"/>
      </c:catAx>
      <c:valAx>
        <c:axId val="1037854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1037853056"/>
        <c:crosses val="autoZero"/>
        <c:crossBetween val="between"/>
      </c:valAx>
      <c:valAx>
        <c:axId val="11079856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1107973136"/>
        <c:crosses val="max"/>
        <c:crossBetween val="between"/>
      </c:valAx>
      <c:catAx>
        <c:axId val="11079731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0798561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</c:dTable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Hasil produksi kecap kemasan PET 600ml periode </a:t>
            </a:r>
          </a:p>
          <a:p>
            <a:pPr>
              <a:defRPr/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April - September 2024  </a:t>
            </a:r>
            <a:endParaRPr lang="id-ID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'Olah Data'!$D$37</c:f>
              <c:strCache>
                <c:ptCount val="1"/>
                <c:pt idx="0">
                  <c:v>Jumlah hasil produksi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'Olah Data'!$C$38:$C$43</c:f>
              <c:strCache>
                <c:ptCount val="6"/>
                <c:pt idx="0">
                  <c:v>April</c:v>
                </c:pt>
                <c:pt idx="1">
                  <c:v>May</c:v>
                </c:pt>
                <c:pt idx="2">
                  <c:v>June</c:v>
                </c:pt>
                <c:pt idx="3">
                  <c:v>July</c:v>
                </c:pt>
                <c:pt idx="4">
                  <c:v>August</c:v>
                </c:pt>
                <c:pt idx="5">
                  <c:v>September</c:v>
                </c:pt>
              </c:strCache>
            </c:strRef>
          </c:cat>
          <c:val>
            <c:numRef>
              <c:f>'Olah Data'!$D$38:$D$43</c:f>
              <c:numCache>
                <c:formatCode>_(* #,##0_);_(* \(#,##0\);_(* "-"??_);_(@_)</c:formatCode>
                <c:ptCount val="6"/>
                <c:pt idx="0">
                  <c:v>230170</c:v>
                </c:pt>
                <c:pt idx="1">
                  <c:v>290897</c:v>
                </c:pt>
                <c:pt idx="2">
                  <c:v>258030</c:v>
                </c:pt>
                <c:pt idx="3">
                  <c:v>281000</c:v>
                </c:pt>
                <c:pt idx="4">
                  <c:v>339000</c:v>
                </c:pt>
                <c:pt idx="5">
                  <c:v>265100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C3-4226-ABA4-1D18395DE60E}"/>
            </c:ext>
          </c:extLst>
        </c:ser>
        <c:ser>
          <c:idx val="1"/>
          <c:order val="1"/>
          <c:tx>
            <c:strRef>
              <c:f>'Olah Data'!$E$37</c:f>
              <c:strCache>
                <c:ptCount val="1"/>
                <c:pt idx="0">
                  <c:v>Jumlah produk reject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d-ID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'Olah Data'!$C$38:$C$43</c:f>
              <c:strCache>
                <c:ptCount val="6"/>
                <c:pt idx="0">
                  <c:v>April</c:v>
                </c:pt>
                <c:pt idx="1">
                  <c:v>May</c:v>
                </c:pt>
                <c:pt idx="2">
                  <c:v>June</c:v>
                </c:pt>
                <c:pt idx="3">
                  <c:v>July</c:v>
                </c:pt>
                <c:pt idx="4">
                  <c:v>August</c:v>
                </c:pt>
                <c:pt idx="5">
                  <c:v>September</c:v>
                </c:pt>
              </c:strCache>
            </c:strRef>
          </c:cat>
          <c:val>
            <c:numRef>
              <c:f>'Olah Data'!$E$38:$E$43</c:f>
              <c:numCache>
                <c:formatCode>_(* #,##0_);_(* \(#,##0\);_(* "-"??_);_(@_)</c:formatCode>
                <c:ptCount val="6"/>
                <c:pt idx="0">
                  <c:v>3512</c:v>
                </c:pt>
                <c:pt idx="1">
                  <c:v>4606</c:v>
                </c:pt>
                <c:pt idx="2">
                  <c:v>4002</c:v>
                </c:pt>
                <c:pt idx="3">
                  <c:v>4312</c:v>
                </c:pt>
                <c:pt idx="4">
                  <c:v>5322</c:v>
                </c:pt>
                <c:pt idx="5">
                  <c:v>4153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C3-4226-ABA4-1D18395DE60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40726544"/>
        <c:axId val="140713584"/>
      </c:barChart>
      <c:lineChart>
        <c:grouping val="standard"/>
        <c:varyColors val="0"/>
        <c:ser>
          <c:idx val="2"/>
          <c:order val="2"/>
          <c:tx>
            <c:strRef>
              <c:f>'Olah Data'!$F$37</c:f>
              <c:strCache>
                <c:ptCount val="1"/>
                <c:pt idx="0">
                  <c:v>Persen defect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d-ID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'Olah Data'!$C$38:$C$43</c:f>
              <c:strCache>
                <c:ptCount val="6"/>
                <c:pt idx="0">
                  <c:v>April</c:v>
                </c:pt>
                <c:pt idx="1">
                  <c:v>May</c:v>
                </c:pt>
                <c:pt idx="2">
                  <c:v>June</c:v>
                </c:pt>
                <c:pt idx="3">
                  <c:v>July</c:v>
                </c:pt>
                <c:pt idx="4">
                  <c:v>August</c:v>
                </c:pt>
                <c:pt idx="5">
                  <c:v>September</c:v>
                </c:pt>
              </c:strCache>
            </c:strRef>
          </c:cat>
          <c:val>
            <c:numRef>
              <c:f>'Olah Data'!$F$38:$F$43</c:f>
              <c:numCache>
                <c:formatCode>0.0%</c:formatCode>
                <c:ptCount val="6"/>
                <c:pt idx="0">
                  <c:v>1.5258287352826172E-2</c:v>
                </c:pt>
                <c:pt idx="1">
                  <c:v>1.5833783091609745E-2</c:v>
                </c:pt>
                <c:pt idx="2">
                  <c:v>1.5509824439018719E-2</c:v>
                </c:pt>
                <c:pt idx="3">
                  <c:v>1.5345195729537367E-2</c:v>
                </c:pt>
                <c:pt idx="4">
                  <c:v>1.5699115044247789E-2</c:v>
                </c:pt>
                <c:pt idx="5">
                  <c:v>1.5665786495662016E-2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3C3-4226-ABA4-1D18395DE60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40715984"/>
        <c:axId val="140709264"/>
      </c:lineChart>
      <c:catAx>
        <c:axId val="140726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140713584"/>
        <c:crosses val="autoZero"/>
        <c:auto val="1"/>
        <c:lblAlgn val="ctr"/>
        <c:lblOffset val="100"/>
        <c:noMultiLvlLbl val="0"/>
      </c:catAx>
      <c:valAx>
        <c:axId val="140713584"/>
        <c:scaling>
          <c:orientation val="minMax"/>
          <c:max val="34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140726544"/>
        <c:crosses val="autoZero"/>
        <c:crossBetween val="between"/>
      </c:valAx>
      <c:valAx>
        <c:axId val="140709264"/>
        <c:scaling>
          <c:orientation val="minMax"/>
          <c:min val="1.3000000000000003E-2"/>
        </c:scaling>
        <c:delete val="0"/>
        <c:axPos val="r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140715984"/>
        <c:crosses val="max"/>
        <c:crossBetween val="between"/>
      </c:valAx>
      <c:catAx>
        <c:axId val="14071598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40709264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</c:dTable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412862</xdr:colOff>
      <xdr:row>9</xdr:row>
      <xdr:rowOff>75350</xdr:rowOff>
    </xdr:from>
    <xdr:to>
      <xdr:col>16</xdr:col>
      <xdr:colOff>415886</xdr:colOff>
      <xdr:row>24</xdr:row>
      <xdr:rowOff>97121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6A5A512-BB8A-4990-B5CD-CDC0D14911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485320</xdr:colOff>
      <xdr:row>10</xdr:row>
      <xdr:rowOff>25400</xdr:rowOff>
    </xdr:from>
    <xdr:to>
      <xdr:col>24</xdr:col>
      <xdr:colOff>235858</xdr:colOff>
      <xdr:row>24</xdr:row>
      <xdr:rowOff>137886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43F3E08-B3D0-4A51-9861-2F00014D31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784412</xdr:colOff>
      <xdr:row>11</xdr:row>
      <xdr:rowOff>119529</xdr:rowOff>
    </xdr:from>
    <xdr:to>
      <xdr:col>21</xdr:col>
      <xdr:colOff>158750</xdr:colOff>
      <xdr:row>19</xdr:row>
      <xdr:rowOff>147411</xdr:rowOff>
    </xdr:to>
    <xdr:sp macro="" textlink="">
      <xdr:nvSpPr>
        <xdr:cNvPr id="4" name="Oval 3">
          <a:extLst>
            <a:ext uri="{FF2B5EF4-FFF2-40B4-BE49-F238E27FC236}">
              <a16:creationId xmlns:a16="http://schemas.microsoft.com/office/drawing/2014/main" id="{E743B6BF-F755-4CE4-B298-81477B02D690}"/>
            </a:ext>
          </a:extLst>
        </xdr:cNvPr>
        <xdr:cNvSpPr/>
      </xdr:nvSpPr>
      <xdr:spPr>
        <a:xfrm>
          <a:off x="15694212" y="2157879"/>
          <a:ext cx="3616138" cy="1501082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 kern="1200"/>
        </a:p>
      </xdr:txBody>
    </xdr:sp>
    <xdr:clientData/>
  </xdr:twoCellAnchor>
  <xdr:twoCellAnchor>
    <xdr:from>
      <xdr:col>16</xdr:col>
      <xdr:colOff>714375</xdr:colOff>
      <xdr:row>25</xdr:row>
      <xdr:rowOff>102053</xdr:rowOff>
    </xdr:from>
    <xdr:to>
      <xdr:col>22</xdr:col>
      <xdr:colOff>408215</xdr:colOff>
      <xdr:row>30</xdr:row>
      <xdr:rowOff>34018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792B6B0A-EEE4-44D0-AAC3-1D5D3887EFDB}"/>
            </a:ext>
          </a:extLst>
        </xdr:cNvPr>
        <xdr:cNvSpPr txBox="1"/>
      </xdr:nvSpPr>
      <xdr:spPr>
        <a:xfrm>
          <a:off x="15624175" y="4794703"/>
          <a:ext cx="4545240" cy="89081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kern="1200"/>
            <a:t>Keterangan:</a:t>
          </a:r>
          <a:r>
            <a:rPr lang="en-US" sz="1100" kern="1200" baseline="0"/>
            <a:t> dengan menganut prinsip paretto 80/20 maka akan dilakukan usulan perbaikan terhadap 3 point utama yang menyebabkan jumlah defect terbesar.</a:t>
          </a:r>
          <a:endParaRPr lang="id-ID" sz="1100" kern="1200"/>
        </a:p>
      </xdr:txBody>
    </xdr:sp>
    <xdr:clientData/>
  </xdr:twoCellAnchor>
  <xdr:twoCellAnchor>
    <xdr:from>
      <xdr:col>7</xdr:col>
      <xdr:colOff>395940</xdr:colOff>
      <xdr:row>35</xdr:row>
      <xdr:rowOff>126252</xdr:rowOff>
    </xdr:from>
    <xdr:to>
      <xdr:col>14</xdr:col>
      <xdr:colOff>224118</xdr:colOff>
      <xdr:row>50</xdr:row>
      <xdr:rowOff>67982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9522B2B-3A8A-4C50-923C-3D1E7B57F5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f76f892805fb67d7/Dokumen/skripsi/Skripsi%20Desember/Olah%20Data%20fix.xlsx" TargetMode="External"/><Relationship Id="rId1" Type="http://schemas.openxmlformats.org/officeDocument/2006/relationships/externalLinkPath" Target="/f76f892805fb67d7/Dokumen/skripsi/Skripsi%20Desember/Olah%20Data%20fix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Riose\OneDrive\Dokumen\skripsi\raw%20data\raw%20data%20skripsi%20fix.xlsx" TargetMode="External"/><Relationship Id="rId1" Type="http://schemas.openxmlformats.org/officeDocument/2006/relationships/externalLinkPath" Target="file:///C:\Users\Riose\OneDrive\Dokumen\skripsi\raw%20data\raw%20data%20skripsi%20fi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POC"/>
      <sheetName val="Produksi bulan april"/>
      <sheetName val="Produksi bulan mei"/>
      <sheetName val="Produksi bulan juni"/>
      <sheetName val="Produki bulan juli"/>
      <sheetName val="Produksi bulan agustus"/>
      <sheetName val="Produksi bulan september"/>
      <sheetName val="Olah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R3" t="str">
            <v>Total</v>
          </cell>
          <cell r="T3" t="str">
            <v>Cummulative</v>
          </cell>
        </row>
        <row r="4">
          <cell r="Q4" t="str">
            <v>Damage label</v>
          </cell>
          <cell r="R4">
            <v>8477</v>
          </cell>
          <cell r="T4">
            <v>0.32720886246960279</v>
          </cell>
        </row>
        <row r="5">
          <cell r="Q5" t="str">
            <v>No Label</v>
          </cell>
          <cell r="R5">
            <v>7779</v>
          </cell>
          <cell r="T5">
            <v>0.62747519975296251</v>
          </cell>
        </row>
        <row r="6">
          <cell r="Q6" t="str">
            <v>Dented Bottle</v>
          </cell>
          <cell r="R6">
            <v>4108</v>
          </cell>
          <cell r="T6">
            <v>0.78604238236769985</v>
          </cell>
        </row>
        <row r="7">
          <cell r="Q7" t="str">
            <v>Broken bottle hinge</v>
          </cell>
          <cell r="R7">
            <v>2941</v>
          </cell>
          <cell r="T7">
            <v>0.89956382444899063</v>
          </cell>
        </row>
        <row r="8">
          <cell r="Q8" t="str">
            <v>Damage capseal</v>
          </cell>
          <cell r="R8">
            <v>2602</v>
          </cell>
          <cell r="T8">
            <v>1</v>
          </cell>
        </row>
        <row r="10">
          <cell r="C10" t="str">
            <v>Jumlah Produksi</v>
          </cell>
          <cell r="D10" t="str">
            <v>Jumlah produk reject</v>
          </cell>
          <cell r="E10" t="str">
            <v>Proportion</v>
          </cell>
          <cell r="F10" t="str">
            <v>P</v>
          </cell>
          <cell r="G10" t="str">
            <v>CL</v>
          </cell>
          <cell r="H10" t="str">
            <v>UCL</v>
          </cell>
          <cell r="I10" t="str">
            <v>LCL</v>
          </cell>
        </row>
        <row r="11">
          <cell r="B11" t="str">
            <v>April</v>
          </cell>
          <cell r="C11">
            <v>230170</v>
          </cell>
          <cell r="D11">
            <v>3512</v>
          </cell>
          <cell r="E11">
            <v>1.5258287352826172E-2</v>
          </cell>
          <cell r="F11">
            <v>1.5258287352826172E-2</v>
          </cell>
          <cell r="G11">
            <v>1.556726757709574E-2</v>
          </cell>
          <cell r="H11">
            <v>1.6341365877294348E-2</v>
          </cell>
          <cell r="I11">
            <v>1.479316927689713E-2</v>
          </cell>
        </row>
        <row r="12">
          <cell r="B12" t="str">
            <v>May</v>
          </cell>
          <cell r="C12">
            <v>290897</v>
          </cell>
          <cell r="D12">
            <v>4606</v>
          </cell>
          <cell r="E12">
            <v>1.5833783091609745E-2</v>
          </cell>
          <cell r="F12">
            <v>1.5833783091609745E-2</v>
          </cell>
          <cell r="G12">
            <v>1.556726757709574E-2</v>
          </cell>
          <cell r="H12">
            <v>1.6255841943967297E-2</v>
          </cell>
          <cell r="I12">
            <v>1.4878693210224182E-2</v>
          </cell>
        </row>
        <row r="13">
          <cell r="B13" t="str">
            <v>June</v>
          </cell>
          <cell r="C13">
            <v>258030</v>
          </cell>
          <cell r="D13">
            <v>4002</v>
          </cell>
          <cell r="E13">
            <v>1.5509824439018719E-2</v>
          </cell>
          <cell r="F13">
            <v>1.5509824439018719E-2</v>
          </cell>
          <cell r="G13">
            <v>1.556726757709574E-2</v>
          </cell>
          <cell r="H13">
            <v>1.6298382033731455E-2</v>
          </cell>
          <cell r="I13">
            <v>1.4836153120460023E-2</v>
          </cell>
        </row>
        <row r="14">
          <cell r="B14" t="str">
            <v>July</v>
          </cell>
          <cell r="C14">
            <v>281000</v>
          </cell>
          <cell r="D14">
            <v>4312</v>
          </cell>
          <cell r="E14">
            <v>1.5345195729537367E-2</v>
          </cell>
          <cell r="F14">
            <v>1.5345195729537367E-2</v>
          </cell>
          <cell r="G14">
            <v>1.556726757709574E-2</v>
          </cell>
          <cell r="H14">
            <v>1.6267863027486746E-2</v>
          </cell>
          <cell r="I14">
            <v>1.4866672126704734E-2</v>
          </cell>
        </row>
        <row r="15">
          <cell r="B15" t="str">
            <v>August</v>
          </cell>
          <cell r="C15">
            <v>339000</v>
          </cell>
          <cell r="D15">
            <v>5322</v>
          </cell>
          <cell r="E15">
            <v>1.5699115044247789E-2</v>
          </cell>
          <cell r="F15">
            <v>1.5699115044247789E-2</v>
          </cell>
          <cell r="G15">
            <v>1.556726757709574E-2</v>
          </cell>
          <cell r="H15">
            <v>1.6205120608076464E-2</v>
          </cell>
          <cell r="I15">
            <v>1.4929414546115016E-2</v>
          </cell>
        </row>
        <row r="16">
          <cell r="B16" t="str">
            <v>September</v>
          </cell>
          <cell r="C16">
            <v>265100</v>
          </cell>
          <cell r="D16">
            <v>4153</v>
          </cell>
          <cell r="E16">
            <v>1.5665786495662016E-2</v>
          </cell>
          <cell r="F16">
            <v>1.5665786495662016E-2</v>
          </cell>
          <cell r="G16">
            <v>1.556726757709574E-2</v>
          </cell>
          <cell r="H16">
            <v>1.6288567039999237E-2</v>
          </cell>
          <cell r="I16">
            <v>1.4845968114192244E-2</v>
          </cell>
        </row>
        <row r="17">
          <cell r="B17" t="str">
            <v>Total</v>
          </cell>
        </row>
        <row r="18">
          <cell r="B18" t="str">
            <v>Rata-Rata</v>
          </cell>
        </row>
        <row r="37">
          <cell r="D37" t="str">
            <v>Jumlah hasil produksi</v>
          </cell>
          <cell r="E37" t="str">
            <v>Jumlah produk reject</v>
          </cell>
          <cell r="F37" t="str">
            <v>Persen defect</v>
          </cell>
        </row>
        <row r="38">
          <cell r="C38" t="str">
            <v>April</v>
          </cell>
          <cell r="D38">
            <v>230170</v>
          </cell>
          <cell r="E38">
            <v>3512</v>
          </cell>
          <cell r="F38">
            <v>1.5258287352826172E-2</v>
          </cell>
        </row>
        <row r="39">
          <cell r="C39" t="str">
            <v>May</v>
          </cell>
          <cell r="D39">
            <v>290897</v>
          </cell>
          <cell r="E39">
            <v>4606</v>
          </cell>
          <cell r="F39">
            <v>1.5833783091609745E-2</v>
          </cell>
        </row>
        <row r="40">
          <cell r="C40" t="str">
            <v>June</v>
          </cell>
          <cell r="D40">
            <v>258030</v>
          </cell>
          <cell r="E40">
            <v>4002</v>
          </cell>
          <cell r="F40">
            <v>1.5509824439018719E-2</v>
          </cell>
        </row>
        <row r="41">
          <cell r="C41" t="str">
            <v>July</v>
          </cell>
          <cell r="D41">
            <v>281000</v>
          </cell>
          <cell r="E41">
            <v>4312</v>
          </cell>
          <cell r="F41">
            <v>1.5345195729537367E-2</v>
          </cell>
        </row>
        <row r="42">
          <cell r="C42" t="str">
            <v>August</v>
          </cell>
          <cell r="D42">
            <v>339000</v>
          </cell>
          <cell r="E42">
            <v>5322</v>
          </cell>
          <cell r="F42">
            <v>1.5699115044247789E-2</v>
          </cell>
        </row>
        <row r="43">
          <cell r="C43" t="str">
            <v>September</v>
          </cell>
          <cell r="D43">
            <v>265100</v>
          </cell>
          <cell r="E43">
            <v>4153</v>
          </cell>
          <cell r="F43">
            <v>1.5665786495662016E-2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ux"/>
      <sheetName val="SIPOC"/>
      <sheetName val="Sheet1"/>
      <sheetName val="Data Produksi"/>
      <sheetName val="Data Produksi (2)"/>
      <sheetName val="Data Produksi (3)"/>
      <sheetName val="April"/>
      <sheetName val="May"/>
      <sheetName val="jun"/>
      <sheetName val="jul"/>
      <sheetName val="Agustus"/>
      <sheetName val="September"/>
      <sheetName val="Sheet5"/>
      <sheetName val="Olah Data"/>
      <sheetName val="Olah Data (2)"/>
      <sheetName val="Sheet7"/>
      <sheetName val="Operational flow"/>
      <sheetName val="Critical task"/>
      <sheetName val="Plan2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E6">
            <v>633</v>
          </cell>
        </row>
      </sheetData>
      <sheetData sheetId="7">
        <row r="6">
          <cell r="E6">
            <v>510</v>
          </cell>
        </row>
      </sheetData>
      <sheetData sheetId="8">
        <row r="6">
          <cell r="E6">
            <v>409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C1158-4947-490C-BF94-31FAFAFFC238}">
  <sheetPr>
    <tabColor rgb="FF92D050"/>
  </sheetPr>
  <dimension ref="B1:V44"/>
  <sheetViews>
    <sheetView tabSelected="1" topLeftCell="B1" zoomScale="55" zoomScaleNormal="55" workbookViewId="0">
      <selection activeCell="X4" sqref="X4"/>
    </sheetView>
  </sheetViews>
  <sheetFormatPr defaultRowHeight="14.5" x14ac:dyDescent="0.35"/>
  <cols>
    <col min="2" max="2" width="17.90625" bestFit="1" customWidth="1"/>
    <col min="3" max="3" width="14.1796875" bestFit="1" customWidth="1"/>
    <col min="4" max="4" width="18.90625" bestFit="1" customWidth="1"/>
    <col min="5" max="5" width="18.453125" bestFit="1" customWidth="1"/>
    <col min="6" max="6" width="13.453125" bestFit="1" customWidth="1"/>
    <col min="7" max="7" width="13.6328125" bestFit="1" customWidth="1"/>
    <col min="8" max="8" width="19.26953125" bestFit="1" customWidth="1"/>
    <col min="9" max="9" width="11.08984375" bestFit="1" customWidth="1"/>
    <col min="10" max="10" width="12.1796875" bestFit="1" customWidth="1"/>
    <col min="11" max="14" width="11.08984375" bestFit="1" customWidth="1"/>
    <col min="15" max="15" width="12.54296875" bestFit="1" customWidth="1"/>
    <col min="17" max="17" width="17.90625" bestFit="1" customWidth="1"/>
    <col min="18" max="18" width="11.08984375" bestFit="1" customWidth="1"/>
    <col min="19" max="19" width="10.7265625" bestFit="1" customWidth="1"/>
    <col min="20" max="20" width="12.26953125" customWidth="1"/>
  </cols>
  <sheetData>
    <row r="1" spans="2:22" ht="15" thickBot="1" x14ac:dyDescent="0.4"/>
    <row r="2" spans="2:22" x14ac:dyDescent="0.35">
      <c r="B2" s="1" t="s">
        <v>0</v>
      </c>
      <c r="C2" s="1" t="s">
        <v>1</v>
      </c>
      <c r="D2" s="1" t="s">
        <v>2</v>
      </c>
      <c r="E2" s="1" t="s">
        <v>3</v>
      </c>
      <c r="G2" s="1" t="s">
        <v>4</v>
      </c>
      <c r="H2" s="1" t="s">
        <v>5</v>
      </c>
      <c r="I2" s="2" t="s">
        <v>6</v>
      </c>
      <c r="J2" s="2" t="s">
        <v>7</v>
      </c>
      <c r="K2" s="2" t="s">
        <v>8</v>
      </c>
      <c r="L2" s="2" t="s">
        <v>9</v>
      </c>
      <c r="M2" s="2" t="s">
        <v>10</v>
      </c>
      <c r="N2" s="2" t="s">
        <v>11</v>
      </c>
      <c r="O2" s="2" t="s">
        <v>12</v>
      </c>
      <c r="Q2" s="3" t="s">
        <v>13</v>
      </c>
      <c r="R2" s="4"/>
      <c r="S2" s="4"/>
      <c r="T2" s="5"/>
    </row>
    <row r="3" spans="2:22" x14ac:dyDescent="0.35">
      <c r="B3" s="6">
        <v>1</v>
      </c>
      <c r="C3" s="6" t="s">
        <v>6</v>
      </c>
      <c r="D3" s="7">
        <v>230170</v>
      </c>
      <c r="E3" s="7">
        <v>3512</v>
      </c>
      <c r="G3" s="8">
        <v>1</v>
      </c>
      <c r="H3" s="1" t="s">
        <v>14</v>
      </c>
      <c r="I3" s="1">
        <v>633</v>
      </c>
      <c r="J3" s="1">
        <v>510</v>
      </c>
      <c r="K3" s="7">
        <v>409</v>
      </c>
      <c r="L3" s="7">
        <v>355</v>
      </c>
      <c r="M3" s="7">
        <v>382</v>
      </c>
      <c r="N3" s="7">
        <v>313</v>
      </c>
      <c r="O3" s="9">
        <f>SUM(I3:N3)</f>
        <v>2602</v>
      </c>
      <c r="Q3" s="10" t="s">
        <v>15</v>
      </c>
      <c r="R3" s="11" t="s">
        <v>16</v>
      </c>
      <c r="S3" s="11" t="s">
        <v>17</v>
      </c>
      <c r="T3" s="12" t="s">
        <v>18</v>
      </c>
    </row>
    <row r="4" spans="2:22" x14ac:dyDescent="0.35">
      <c r="B4" s="6">
        <v>2</v>
      </c>
      <c r="C4" s="6" t="s">
        <v>7</v>
      </c>
      <c r="D4" s="7">
        <v>290897</v>
      </c>
      <c r="E4" s="7">
        <v>4606</v>
      </c>
      <c r="G4" s="8">
        <v>2</v>
      </c>
      <c r="H4" s="1" t="s">
        <v>19</v>
      </c>
      <c r="I4" s="1">
        <v>500</v>
      </c>
      <c r="J4" s="1">
        <v>703</v>
      </c>
      <c r="K4" s="7">
        <v>602</v>
      </c>
      <c r="L4" s="7">
        <v>378</v>
      </c>
      <c r="M4" s="7">
        <v>403</v>
      </c>
      <c r="N4" s="7">
        <v>355</v>
      </c>
      <c r="O4" s="9">
        <f t="shared" ref="O4:O6" si="0">SUM(I4:N4)</f>
        <v>2941</v>
      </c>
      <c r="Q4" s="13" t="s">
        <v>20</v>
      </c>
      <c r="R4" s="14">
        <f>O7</f>
        <v>8477</v>
      </c>
      <c r="S4" s="15">
        <f>R4/$R$9</f>
        <v>0.32720886246960279</v>
      </c>
      <c r="T4" s="16">
        <f>S4</f>
        <v>0.32720886246960279</v>
      </c>
      <c r="V4" s="13"/>
    </row>
    <row r="5" spans="2:22" x14ac:dyDescent="0.35">
      <c r="B5" s="6">
        <v>3</v>
      </c>
      <c r="C5" s="6" t="s">
        <v>8</v>
      </c>
      <c r="D5" s="7">
        <v>258030</v>
      </c>
      <c r="E5" s="7">
        <v>4002</v>
      </c>
      <c r="G5" s="8">
        <v>3</v>
      </c>
      <c r="H5" s="1" t="s">
        <v>21</v>
      </c>
      <c r="I5" s="1">
        <v>850</v>
      </c>
      <c r="J5" s="1">
        <v>1160</v>
      </c>
      <c r="K5" s="7">
        <v>1059</v>
      </c>
      <c r="L5" s="7">
        <v>1392</v>
      </c>
      <c r="M5" s="7">
        <v>1951</v>
      </c>
      <c r="N5" s="7">
        <v>1367</v>
      </c>
      <c r="O5" s="9">
        <f>SUM(I5:N5)</f>
        <v>7779</v>
      </c>
      <c r="Q5" s="13" t="s">
        <v>21</v>
      </c>
      <c r="R5" s="14">
        <f>O5</f>
        <v>7779</v>
      </c>
      <c r="S5" s="15">
        <f>R5/$R$9</f>
        <v>0.30026633728335972</v>
      </c>
      <c r="T5" s="16">
        <f>T4+S5</f>
        <v>0.62747519975296251</v>
      </c>
    </row>
    <row r="6" spans="2:22" x14ac:dyDescent="0.35">
      <c r="B6" s="6">
        <v>4</v>
      </c>
      <c r="C6" s="6" t="s">
        <v>9</v>
      </c>
      <c r="D6" s="7">
        <v>281000</v>
      </c>
      <c r="E6" s="7">
        <v>4312</v>
      </c>
      <c r="G6" s="8">
        <v>4</v>
      </c>
      <c r="H6" s="1" t="s">
        <v>22</v>
      </c>
      <c r="I6" s="7">
        <v>552</v>
      </c>
      <c r="J6" s="7">
        <v>882</v>
      </c>
      <c r="K6" s="7">
        <v>781</v>
      </c>
      <c r="L6" s="7">
        <v>720</v>
      </c>
      <c r="M6" s="7">
        <v>515</v>
      </c>
      <c r="N6" s="7">
        <v>658</v>
      </c>
      <c r="O6" s="9">
        <f t="shared" si="0"/>
        <v>4108</v>
      </c>
      <c r="Q6" s="13" t="s">
        <v>22</v>
      </c>
      <c r="R6" s="14">
        <f>O6</f>
        <v>4108</v>
      </c>
      <c r="S6" s="15">
        <f>R6/$R$9</f>
        <v>0.15856718261473732</v>
      </c>
      <c r="T6" s="16">
        <f t="shared" ref="T6" si="1">T5+S6</f>
        <v>0.78604238236769985</v>
      </c>
    </row>
    <row r="7" spans="2:22" x14ac:dyDescent="0.35">
      <c r="B7" s="6">
        <v>5</v>
      </c>
      <c r="C7" s="6" t="s">
        <v>10</v>
      </c>
      <c r="D7" s="7">
        <v>339000</v>
      </c>
      <c r="E7" s="7">
        <v>5322</v>
      </c>
      <c r="G7" s="8">
        <v>5</v>
      </c>
      <c r="H7" s="1" t="s">
        <v>23</v>
      </c>
      <c r="I7" s="7">
        <v>977</v>
      </c>
      <c r="J7" s="7">
        <v>1351</v>
      </c>
      <c r="K7" s="7">
        <v>1151</v>
      </c>
      <c r="L7" s="7">
        <v>1467</v>
      </c>
      <c r="M7" s="7">
        <v>2071</v>
      </c>
      <c r="N7" s="7">
        <v>1460</v>
      </c>
      <c r="O7" s="9">
        <f>SUM(I7:N7)</f>
        <v>8477</v>
      </c>
      <c r="Q7" s="13" t="s">
        <v>24</v>
      </c>
      <c r="R7" s="14">
        <f>O4</f>
        <v>2941</v>
      </c>
      <c r="S7" s="15">
        <f>R7/$R$9</f>
        <v>0.11352144208129077</v>
      </c>
      <c r="T7" s="16">
        <f>T6+S7</f>
        <v>0.89956382444899063</v>
      </c>
    </row>
    <row r="8" spans="2:22" x14ac:dyDescent="0.35">
      <c r="B8" s="6">
        <v>6</v>
      </c>
      <c r="C8" s="6" t="s">
        <v>11</v>
      </c>
      <c r="D8" s="7">
        <v>265100</v>
      </c>
      <c r="E8" s="7">
        <v>4153</v>
      </c>
      <c r="G8" s="17" t="s">
        <v>25</v>
      </c>
      <c r="H8" s="18"/>
      <c r="I8" s="9">
        <f>SUM(I3:I7)</f>
        <v>3512</v>
      </c>
      <c r="J8" s="9">
        <f t="shared" ref="J8:O8" si="2">SUM(J3:J7)</f>
        <v>4606</v>
      </c>
      <c r="K8" s="9">
        <f t="shared" si="2"/>
        <v>4002</v>
      </c>
      <c r="L8" s="9">
        <f t="shared" si="2"/>
        <v>4312</v>
      </c>
      <c r="M8" s="9">
        <f t="shared" si="2"/>
        <v>5322</v>
      </c>
      <c r="N8" s="9">
        <f t="shared" si="2"/>
        <v>4153</v>
      </c>
      <c r="O8" s="9">
        <f t="shared" si="2"/>
        <v>25907</v>
      </c>
      <c r="Q8" s="13" t="s">
        <v>26</v>
      </c>
      <c r="R8" s="14">
        <f>O3</f>
        <v>2602</v>
      </c>
      <c r="S8" s="15">
        <f>R8/$R$9</f>
        <v>0.10043617555100938</v>
      </c>
      <c r="T8" s="19">
        <f>T7+S8</f>
        <v>1</v>
      </c>
    </row>
    <row r="9" spans="2:22" ht="15" thickBot="1" x14ac:dyDescent="0.4">
      <c r="Q9" s="20" t="s">
        <v>16</v>
      </c>
      <c r="R9" s="21">
        <f>SUM(R4:R8)</f>
        <v>25907</v>
      </c>
      <c r="S9" s="22">
        <f>SUM(S4:S8)</f>
        <v>1</v>
      </c>
      <c r="T9" s="23"/>
    </row>
    <row r="10" spans="2:22" x14ac:dyDescent="0.35">
      <c r="B10" s="24" t="s">
        <v>27</v>
      </c>
      <c r="C10" s="24" t="s">
        <v>28</v>
      </c>
      <c r="D10" s="24" t="str">
        <f>E2</f>
        <v>Jumlah produk reject</v>
      </c>
      <c r="E10" s="24" t="s">
        <v>29</v>
      </c>
      <c r="F10" s="24" t="s">
        <v>30</v>
      </c>
      <c r="G10" s="24" t="s">
        <v>31</v>
      </c>
      <c r="H10" s="24" t="s">
        <v>32</v>
      </c>
      <c r="I10" s="24" t="s">
        <v>33</v>
      </c>
    </row>
    <row r="11" spans="2:22" x14ac:dyDescent="0.35">
      <c r="B11" s="24" t="str">
        <f>C3</f>
        <v>April</v>
      </c>
      <c r="C11" s="25">
        <f>D3</f>
        <v>230170</v>
      </c>
      <c r="D11" s="7">
        <f>E3</f>
        <v>3512</v>
      </c>
      <c r="E11" s="26">
        <f>D11/C11</f>
        <v>1.5258287352826172E-2</v>
      </c>
      <c r="F11" s="27">
        <f>D11/C11</f>
        <v>1.5258287352826172E-2</v>
      </c>
      <c r="G11" s="27">
        <f>$D$17/$C$17</f>
        <v>1.556726757709574E-2</v>
      </c>
      <c r="H11" s="27">
        <f>G11 + 3 * SQRT((G11 * (1 - G11)) / C11)</f>
        <v>1.6341365877294348E-2</v>
      </c>
      <c r="I11" s="27">
        <f t="shared" ref="I11:I16" si="3">G11 - 3 * SQRT((G11 * (1 - G11)) / C11)</f>
        <v>1.479316927689713E-2</v>
      </c>
    </row>
    <row r="12" spans="2:22" x14ac:dyDescent="0.35">
      <c r="B12" s="24" t="str">
        <f t="shared" ref="B12:B16" si="4">C4</f>
        <v>May</v>
      </c>
      <c r="C12" s="25">
        <f>D4</f>
        <v>290897</v>
      </c>
      <c r="D12" s="7">
        <f t="shared" ref="D12:D16" si="5">E4</f>
        <v>4606</v>
      </c>
      <c r="E12" s="26">
        <f>D12/C12</f>
        <v>1.5833783091609745E-2</v>
      </c>
      <c r="F12" s="27">
        <f t="shared" ref="F12:F16" si="6">D12/C12</f>
        <v>1.5833783091609745E-2</v>
      </c>
      <c r="G12" s="27">
        <f>$D$17/$C$17</f>
        <v>1.556726757709574E-2</v>
      </c>
      <c r="H12" s="27">
        <f>G12 + 3 * SQRT((G12 * (1 - G12)) / C12)</f>
        <v>1.6255841943967297E-2</v>
      </c>
      <c r="I12" s="27">
        <f t="shared" si="3"/>
        <v>1.4878693210224182E-2</v>
      </c>
    </row>
    <row r="13" spans="2:22" x14ac:dyDescent="0.35">
      <c r="B13" s="24" t="str">
        <f t="shared" si="4"/>
        <v>June</v>
      </c>
      <c r="C13" s="25">
        <f>D5</f>
        <v>258030</v>
      </c>
      <c r="D13" s="7">
        <f t="shared" si="5"/>
        <v>4002</v>
      </c>
      <c r="E13" s="26">
        <f>D13/C13</f>
        <v>1.5509824439018719E-2</v>
      </c>
      <c r="F13" s="27">
        <f t="shared" si="6"/>
        <v>1.5509824439018719E-2</v>
      </c>
      <c r="G13" s="27">
        <f t="shared" ref="G13:G16" si="7">$D$17/$C$17</f>
        <v>1.556726757709574E-2</v>
      </c>
      <c r="H13" s="27">
        <f t="shared" ref="H13:H16" si="8">G13 + 3 * SQRT((G13 * (1 - G13)) / C13)</f>
        <v>1.6298382033731455E-2</v>
      </c>
      <c r="I13" s="27">
        <f t="shared" si="3"/>
        <v>1.4836153120460023E-2</v>
      </c>
    </row>
    <row r="14" spans="2:22" x14ac:dyDescent="0.35">
      <c r="B14" s="24" t="str">
        <f t="shared" si="4"/>
        <v>July</v>
      </c>
      <c r="C14" s="25">
        <f>D6</f>
        <v>281000</v>
      </c>
      <c r="D14" s="7">
        <f t="shared" si="5"/>
        <v>4312</v>
      </c>
      <c r="E14" s="26">
        <f t="shared" ref="E14:E16" si="9">D14/C14</f>
        <v>1.5345195729537367E-2</v>
      </c>
      <c r="F14" s="27">
        <f t="shared" si="6"/>
        <v>1.5345195729537367E-2</v>
      </c>
      <c r="G14" s="27">
        <f>$D$17/$C$17</f>
        <v>1.556726757709574E-2</v>
      </c>
      <c r="H14" s="27">
        <f t="shared" si="8"/>
        <v>1.6267863027486746E-2</v>
      </c>
      <c r="I14" s="27">
        <f t="shared" si="3"/>
        <v>1.4866672126704734E-2</v>
      </c>
    </row>
    <row r="15" spans="2:22" x14ac:dyDescent="0.35">
      <c r="B15" s="24" t="str">
        <f t="shared" si="4"/>
        <v>August</v>
      </c>
      <c r="C15" s="25">
        <f>D7</f>
        <v>339000</v>
      </c>
      <c r="D15" s="7">
        <f t="shared" si="5"/>
        <v>5322</v>
      </c>
      <c r="E15" s="26">
        <f t="shared" si="9"/>
        <v>1.5699115044247789E-2</v>
      </c>
      <c r="F15" s="27">
        <f t="shared" si="6"/>
        <v>1.5699115044247789E-2</v>
      </c>
      <c r="G15" s="27">
        <f t="shared" si="7"/>
        <v>1.556726757709574E-2</v>
      </c>
      <c r="H15" s="27">
        <f t="shared" si="8"/>
        <v>1.6205120608076464E-2</v>
      </c>
      <c r="I15" s="27">
        <f t="shared" si="3"/>
        <v>1.4929414546115016E-2</v>
      </c>
    </row>
    <row r="16" spans="2:22" x14ac:dyDescent="0.35">
      <c r="B16" s="24" t="str">
        <f t="shared" si="4"/>
        <v>September</v>
      </c>
      <c r="C16" s="25">
        <f>D8</f>
        <v>265100</v>
      </c>
      <c r="D16" s="7">
        <f t="shared" si="5"/>
        <v>4153</v>
      </c>
      <c r="E16" s="26">
        <f t="shared" si="9"/>
        <v>1.5665786495662016E-2</v>
      </c>
      <c r="F16" s="27">
        <f t="shared" si="6"/>
        <v>1.5665786495662016E-2</v>
      </c>
      <c r="G16" s="27">
        <f t="shared" si="7"/>
        <v>1.556726757709574E-2</v>
      </c>
      <c r="H16" s="27">
        <f t="shared" si="8"/>
        <v>1.6288567039999237E-2</v>
      </c>
      <c r="I16" s="27">
        <f t="shared" si="3"/>
        <v>1.4845968114192244E-2</v>
      </c>
    </row>
    <row r="17" spans="2:14" x14ac:dyDescent="0.35">
      <c r="B17" s="1" t="s">
        <v>16</v>
      </c>
      <c r="C17" s="28">
        <f>SUM(C11:C16)</f>
        <v>1664197</v>
      </c>
      <c r="D17" s="28">
        <f>SUM(D11:D16)</f>
        <v>25907</v>
      </c>
      <c r="E17" s="29">
        <f>SUM(E11:E16)</f>
        <v>9.3311992152901799E-2</v>
      </c>
      <c r="G17" s="30">
        <f>AVERAGE(G11:G16)</f>
        <v>1.556726757709574E-2</v>
      </c>
      <c r="H17" s="31">
        <f>G17 + 3 * SQRT((G17 * (1 - G17)) / C17)</f>
        <v>1.5855151959525172E-2</v>
      </c>
      <c r="I17" s="31">
        <f>G17 - 3 * SQRT((G17 * (1 - G17)) / C17)</f>
        <v>1.527938319466631E-2</v>
      </c>
    </row>
    <row r="18" spans="2:14" x14ac:dyDescent="0.35">
      <c r="B18" s="1" t="s">
        <v>34</v>
      </c>
      <c r="C18" s="28">
        <f>AVERAGE(C11:C16)</f>
        <v>277366.16666666669</v>
      </c>
      <c r="D18" s="28">
        <f>AVERAGE(D11:D16)</f>
        <v>4317.833333333333</v>
      </c>
      <c r="E18" s="32">
        <f>AVERAGE(E11:E17)</f>
        <v>2.666056918654337E-2</v>
      </c>
      <c r="H18" s="33">
        <f>AVERAGE(H11:H16)</f>
        <v>1.6276190088425926E-2</v>
      </c>
      <c r="I18" s="33">
        <f>AVERAGE(I11:I16)</f>
        <v>1.4858345065765555E-2</v>
      </c>
    </row>
    <row r="20" spans="2:14" ht="15.5" x14ac:dyDescent="0.35">
      <c r="B20" s="34" t="s">
        <v>27</v>
      </c>
      <c r="C20" s="34" t="s">
        <v>35</v>
      </c>
      <c r="D20" s="34" t="str">
        <f>E2</f>
        <v>Jumlah produk reject</v>
      </c>
      <c r="E20" s="34" t="s">
        <v>36</v>
      </c>
      <c r="F20" s="34" t="s">
        <v>37</v>
      </c>
      <c r="G20" s="34" t="s">
        <v>38</v>
      </c>
      <c r="H20" s="35" t="s">
        <v>39</v>
      </c>
      <c r="I20" s="35" t="s">
        <v>40</v>
      </c>
      <c r="J20" s="34" t="s">
        <v>41</v>
      </c>
    </row>
    <row r="21" spans="2:14" ht="15.5" x14ac:dyDescent="0.35">
      <c r="B21" s="34" t="str">
        <f>B11</f>
        <v>April</v>
      </c>
      <c r="C21" s="36">
        <f>D3</f>
        <v>230170</v>
      </c>
      <c r="D21" s="37">
        <f>E3</f>
        <v>3512</v>
      </c>
      <c r="E21" s="34">
        <v>5</v>
      </c>
      <c r="F21" s="38">
        <f>D21/C21</f>
        <v>1.5258287352826172E-2</v>
      </c>
      <c r="G21" s="34">
        <f>C21*E21</f>
        <v>1150850</v>
      </c>
      <c r="H21" s="39">
        <f t="shared" ref="H21:H26" si="10">D21/G21</f>
        <v>3.0516574705652345E-3</v>
      </c>
      <c r="I21" s="40">
        <f>H21*1000000</f>
        <v>3051.6574705652347</v>
      </c>
      <c r="J21" s="40">
        <f>NORMSINV((1000000-I21)/1000000)+1.5</f>
        <v>4.242178582011344</v>
      </c>
    </row>
    <row r="22" spans="2:14" ht="15.5" x14ac:dyDescent="0.35">
      <c r="B22" s="34" t="str">
        <f t="shared" ref="B22:B26" si="11">B12</f>
        <v>May</v>
      </c>
      <c r="C22" s="36">
        <f t="shared" ref="C22:D26" si="12">D4</f>
        <v>290897</v>
      </c>
      <c r="D22" s="37">
        <f t="shared" si="12"/>
        <v>4606</v>
      </c>
      <c r="E22" s="34">
        <v>5</v>
      </c>
      <c r="F22" s="38">
        <f t="shared" ref="F22:F26" si="13">D22/C22</f>
        <v>1.5833783091609745E-2</v>
      </c>
      <c r="G22" s="34">
        <f t="shared" ref="G22:G26" si="14">C22*E22</f>
        <v>1454485</v>
      </c>
      <c r="H22" s="39">
        <f t="shared" si="10"/>
        <v>3.1667566183219489E-3</v>
      </c>
      <c r="I22" s="40">
        <f t="shared" ref="I22:I26" si="15">H22*1000000</f>
        <v>3166.7566183219487</v>
      </c>
      <c r="J22" s="40">
        <f>NORMSINV((1000000-I22)/1000000)+1.5</f>
        <v>4.229995800376174</v>
      </c>
    </row>
    <row r="23" spans="2:14" ht="15.5" x14ac:dyDescent="0.35">
      <c r="B23" s="34" t="str">
        <f t="shared" si="11"/>
        <v>June</v>
      </c>
      <c r="C23" s="36">
        <f t="shared" si="12"/>
        <v>258030</v>
      </c>
      <c r="D23" s="37">
        <f t="shared" si="12"/>
        <v>4002</v>
      </c>
      <c r="E23" s="34">
        <v>5</v>
      </c>
      <c r="F23" s="38">
        <f t="shared" si="13"/>
        <v>1.5509824439018719E-2</v>
      </c>
      <c r="G23" s="34">
        <f t="shared" si="14"/>
        <v>1290150</v>
      </c>
      <c r="H23" s="39">
        <f t="shared" si="10"/>
        <v>3.1019648878037437E-3</v>
      </c>
      <c r="I23" s="40">
        <f>H23*1000000</f>
        <v>3101.9648878037437</v>
      </c>
      <c r="J23" s="40">
        <f>NORMSINV((1000000-I23)/1000000)+1.5</f>
        <v>4.2368037150251734</v>
      </c>
    </row>
    <row r="24" spans="2:14" ht="15.5" x14ac:dyDescent="0.35">
      <c r="B24" s="34" t="str">
        <f t="shared" si="11"/>
        <v>July</v>
      </c>
      <c r="C24" s="36">
        <f t="shared" si="12"/>
        <v>281000</v>
      </c>
      <c r="D24" s="37">
        <f t="shared" si="12"/>
        <v>4312</v>
      </c>
      <c r="E24" s="34">
        <v>5</v>
      </c>
      <c r="F24" s="38">
        <f t="shared" si="13"/>
        <v>1.5345195729537367E-2</v>
      </c>
      <c r="G24" s="34">
        <f t="shared" si="14"/>
        <v>1405000</v>
      </c>
      <c r="H24" s="39">
        <f t="shared" si="10"/>
        <v>3.0690391459074731E-3</v>
      </c>
      <c r="I24" s="40">
        <f t="shared" si="15"/>
        <v>3069.0391459074731</v>
      </c>
      <c r="J24" s="40">
        <f t="shared" ref="J24:J26" si="16">NORMSINV((1000000-I24)/1000000)+1.5</f>
        <v>4.2403125533720001</v>
      </c>
    </row>
    <row r="25" spans="2:14" ht="15.5" x14ac:dyDescent="0.35">
      <c r="B25" s="34" t="str">
        <f t="shared" si="11"/>
        <v>August</v>
      </c>
      <c r="C25" s="36">
        <f t="shared" si="12"/>
        <v>339000</v>
      </c>
      <c r="D25" s="37">
        <f t="shared" si="12"/>
        <v>5322</v>
      </c>
      <c r="E25" s="34">
        <v>5</v>
      </c>
      <c r="F25" s="38">
        <f t="shared" si="13"/>
        <v>1.5699115044247789E-2</v>
      </c>
      <c r="G25" s="34">
        <f>C25*E25</f>
        <v>1695000</v>
      </c>
      <c r="H25" s="39">
        <f t="shared" si="10"/>
        <v>3.1398230088495577E-3</v>
      </c>
      <c r="I25" s="40">
        <f t="shared" si="15"/>
        <v>3139.8230088495579</v>
      </c>
      <c r="J25" s="40">
        <f t="shared" si="16"/>
        <v>4.2328104493811765</v>
      </c>
    </row>
    <row r="26" spans="2:14" ht="15.5" x14ac:dyDescent="0.35">
      <c r="B26" s="34" t="str">
        <f t="shared" si="11"/>
        <v>September</v>
      </c>
      <c r="C26" s="36">
        <f t="shared" si="12"/>
        <v>265100</v>
      </c>
      <c r="D26" s="37">
        <f t="shared" si="12"/>
        <v>4153</v>
      </c>
      <c r="E26" s="34">
        <v>5</v>
      </c>
      <c r="F26" s="38">
        <f t="shared" si="13"/>
        <v>1.5665786495662016E-2</v>
      </c>
      <c r="G26" s="34">
        <f t="shared" si="14"/>
        <v>1325500</v>
      </c>
      <c r="H26" s="39">
        <f t="shared" si="10"/>
        <v>3.133157299132403E-3</v>
      </c>
      <c r="I26" s="40">
        <f t="shared" si="15"/>
        <v>3133.1572991324028</v>
      </c>
      <c r="J26" s="40">
        <f t="shared" si="16"/>
        <v>4.2335103915917625</v>
      </c>
    </row>
    <row r="27" spans="2:14" ht="15.5" x14ac:dyDescent="0.35">
      <c r="B27" s="41"/>
      <c r="C27" s="42">
        <f>SUM(C21:C26)</f>
        <v>1664197</v>
      </c>
      <c r="D27" s="42">
        <f>SUM(D21:D26)</f>
        <v>25907</v>
      </c>
      <c r="E27" s="43"/>
      <c r="F27" s="43">
        <f>SUM(F21:F26)</f>
        <v>9.3311992152901799E-2</v>
      </c>
      <c r="G27" s="44">
        <f t="shared" ref="G27:H27" si="17">SUM(G21:G26)</f>
        <v>8320985</v>
      </c>
      <c r="H27" s="43">
        <f t="shared" si="17"/>
        <v>1.866239843058036E-2</v>
      </c>
      <c r="I27" s="44">
        <f>AVERAGE(I21:I26)</f>
        <v>3110.3997384300601</v>
      </c>
      <c r="J27" s="43">
        <f>SUM(J21:J26)</f>
        <v>25.41561149175763</v>
      </c>
    </row>
    <row r="28" spans="2:14" ht="15.5" x14ac:dyDescent="0.35">
      <c r="D28" s="45">
        <f>D27/C27</f>
        <v>1.556726757709574E-2</v>
      </c>
      <c r="F28" s="30">
        <f>AVERAGE(F21:F26)</f>
        <v>1.55519986921503E-2</v>
      </c>
      <c r="G28" s="46">
        <f t="shared" ref="G28" si="18">AVERAGE(G21:G26)</f>
        <v>1386830.8333333333</v>
      </c>
      <c r="H28" s="30">
        <f>AVERAGE(H21:H26)</f>
        <v>3.11039973843006E-3</v>
      </c>
      <c r="I28" s="47">
        <f>AVERAGE(I21:I26)</f>
        <v>3110.3997384300601</v>
      </c>
      <c r="J28" s="48">
        <f>AVERAGE(J21:J26)</f>
        <v>4.235935248626272</v>
      </c>
      <c r="L28" s="49"/>
    </row>
    <row r="29" spans="2:14" x14ac:dyDescent="0.35">
      <c r="B29" s="1" t="s">
        <v>42</v>
      </c>
      <c r="C29" s="2" t="s">
        <v>43</v>
      </c>
      <c r="D29" s="1" t="s">
        <v>42</v>
      </c>
      <c r="E29" s="2" t="s">
        <v>43</v>
      </c>
      <c r="L29" s="49"/>
    </row>
    <row r="30" spans="2:14" x14ac:dyDescent="0.35">
      <c r="B30" s="6" t="s">
        <v>6</v>
      </c>
      <c r="C30" s="50">
        <f t="shared" ref="C30:C35" si="19">E3/D3</f>
        <v>1.5258287352826172E-2</v>
      </c>
      <c r="D30" s="6" t="s">
        <v>6</v>
      </c>
      <c r="E30" s="51">
        <f>E3/D3</f>
        <v>1.5258287352826172E-2</v>
      </c>
    </row>
    <row r="31" spans="2:14" x14ac:dyDescent="0.35">
      <c r="B31" s="6" t="s">
        <v>7</v>
      </c>
      <c r="C31" s="50">
        <f t="shared" si="19"/>
        <v>1.5833783091609745E-2</v>
      </c>
      <c r="D31" s="6" t="s">
        <v>7</v>
      </c>
      <c r="E31" s="51">
        <f t="shared" ref="E31:E35" si="20">E4/D4</f>
        <v>1.5833783091609745E-2</v>
      </c>
      <c r="L31" s="49"/>
      <c r="M31" s="49"/>
      <c r="N31" s="49"/>
    </row>
    <row r="32" spans="2:14" x14ac:dyDescent="0.35">
      <c r="B32" s="6" t="s">
        <v>8</v>
      </c>
      <c r="C32" s="50">
        <f t="shared" si="19"/>
        <v>1.5509824439018719E-2</v>
      </c>
      <c r="D32" s="6" t="s">
        <v>8</v>
      </c>
      <c r="E32" s="51">
        <f t="shared" si="20"/>
        <v>1.5509824439018719E-2</v>
      </c>
    </row>
    <row r="33" spans="2:7" x14ac:dyDescent="0.35">
      <c r="B33" s="6" t="s">
        <v>9</v>
      </c>
      <c r="C33" s="50">
        <f t="shared" si="19"/>
        <v>1.5345195729537367E-2</v>
      </c>
      <c r="D33" s="6" t="s">
        <v>9</v>
      </c>
      <c r="E33" s="51">
        <f t="shared" si="20"/>
        <v>1.5345195729537367E-2</v>
      </c>
    </row>
    <row r="34" spans="2:7" x14ac:dyDescent="0.35">
      <c r="B34" s="6" t="s">
        <v>10</v>
      </c>
      <c r="C34" s="50">
        <f t="shared" si="19"/>
        <v>1.5699115044247789E-2</v>
      </c>
      <c r="D34" s="6" t="s">
        <v>10</v>
      </c>
      <c r="E34" s="51">
        <f t="shared" si="20"/>
        <v>1.5699115044247789E-2</v>
      </c>
    </row>
    <row r="35" spans="2:7" x14ac:dyDescent="0.35">
      <c r="B35" s="6" t="s">
        <v>11</v>
      </c>
      <c r="C35" s="50">
        <f t="shared" si="19"/>
        <v>1.5665786495662016E-2</v>
      </c>
      <c r="D35" s="6" t="s">
        <v>11</v>
      </c>
      <c r="E35" s="51">
        <f t="shared" si="20"/>
        <v>1.5665786495662016E-2</v>
      </c>
    </row>
    <row r="36" spans="2:7" x14ac:dyDescent="0.35">
      <c r="C36" s="19">
        <f>AVERAGE(C30:C35)</f>
        <v>1.55519986921503E-2</v>
      </c>
      <c r="E36" s="19">
        <f>AVERAGE(E30:E35)</f>
        <v>1.55519986921503E-2</v>
      </c>
    </row>
    <row r="37" spans="2:7" x14ac:dyDescent="0.35">
      <c r="B37" s="1" t="s">
        <v>0</v>
      </c>
      <c r="C37" s="1" t="s">
        <v>1</v>
      </c>
      <c r="D37" s="1" t="s">
        <v>2</v>
      </c>
      <c r="E37" s="1" t="s">
        <v>3</v>
      </c>
      <c r="F37" s="1" t="s">
        <v>42</v>
      </c>
      <c r="G37" s="2"/>
    </row>
    <row r="38" spans="2:7" x14ac:dyDescent="0.35">
      <c r="B38" s="6">
        <v>1</v>
      </c>
      <c r="C38" s="6" t="s">
        <v>6</v>
      </c>
      <c r="D38" s="7">
        <v>230170</v>
      </c>
      <c r="E38" s="7">
        <v>3512</v>
      </c>
      <c r="F38" s="50">
        <f>E38/D38</f>
        <v>1.5258287352826172E-2</v>
      </c>
    </row>
    <row r="39" spans="2:7" x14ac:dyDescent="0.35">
      <c r="B39" s="6">
        <v>2</v>
      </c>
      <c r="C39" s="6" t="s">
        <v>7</v>
      </c>
      <c r="D39" s="7">
        <v>290897</v>
      </c>
      <c r="E39" s="7">
        <v>4606</v>
      </c>
      <c r="F39" s="50">
        <f t="shared" ref="F39:F43" si="21">E39/D39</f>
        <v>1.5833783091609745E-2</v>
      </c>
    </row>
    <row r="40" spans="2:7" x14ac:dyDescent="0.35">
      <c r="B40" s="6">
        <v>3</v>
      </c>
      <c r="C40" s="6" t="s">
        <v>8</v>
      </c>
      <c r="D40" s="7">
        <v>258030</v>
      </c>
      <c r="E40" s="7">
        <v>4002</v>
      </c>
      <c r="F40" s="50">
        <f t="shared" si="21"/>
        <v>1.5509824439018719E-2</v>
      </c>
    </row>
    <row r="41" spans="2:7" x14ac:dyDescent="0.35">
      <c r="B41" s="6">
        <v>4</v>
      </c>
      <c r="C41" s="6" t="s">
        <v>9</v>
      </c>
      <c r="D41" s="7">
        <v>281000</v>
      </c>
      <c r="E41" s="7">
        <v>4312</v>
      </c>
      <c r="F41" s="50">
        <f t="shared" si="21"/>
        <v>1.5345195729537367E-2</v>
      </c>
    </row>
    <row r="42" spans="2:7" x14ac:dyDescent="0.35">
      <c r="B42" s="6">
        <v>5</v>
      </c>
      <c r="C42" s="6" t="s">
        <v>10</v>
      </c>
      <c r="D42" s="7">
        <v>339000</v>
      </c>
      <c r="E42" s="7">
        <v>5322</v>
      </c>
      <c r="F42" s="50">
        <f t="shared" si="21"/>
        <v>1.5699115044247789E-2</v>
      </c>
    </row>
    <row r="43" spans="2:7" x14ac:dyDescent="0.35">
      <c r="B43" s="6">
        <v>6</v>
      </c>
      <c r="C43" s="6" t="s">
        <v>11</v>
      </c>
      <c r="D43" s="7">
        <v>265100</v>
      </c>
      <c r="E43" s="7">
        <v>4153</v>
      </c>
      <c r="F43" s="50">
        <f t="shared" si="21"/>
        <v>1.5665786495662016E-2</v>
      </c>
    </row>
    <row r="44" spans="2:7" x14ac:dyDescent="0.35">
      <c r="F44" s="52">
        <f>AVERAGE(F38:F43)</f>
        <v>1.55519986921503E-2</v>
      </c>
    </row>
  </sheetData>
  <mergeCells count="2">
    <mergeCell ref="Q2:T2"/>
    <mergeCell ref="G8:H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DBD91-AF9B-4D2F-BF5C-DB28AA5D4EE7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Olah Data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rio septyawan</dc:creator>
  <cp:lastModifiedBy>rio septyawan</cp:lastModifiedBy>
  <dcterms:created xsi:type="dcterms:W3CDTF">2025-02-04T01:55:40Z</dcterms:created>
  <dcterms:modified xsi:type="dcterms:W3CDTF">2025-02-04T01:58:57Z</dcterms:modified>
</cp:coreProperties>
</file>